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MT" sheetId="11" r:id="rId1"/>
  </sheets>
  <calcPr calcId="124519"/>
</workbook>
</file>

<file path=xl/calcChain.xml><?xml version="1.0" encoding="utf-8"?>
<calcChain xmlns="http://schemas.openxmlformats.org/spreadsheetml/2006/main">
  <c r="H27" i="11"/>
  <c r="H11"/>
  <c r="H26"/>
  <c r="H28" s="1"/>
  <c r="H23"/>
  <c r="H24" s="1"/>
  <c r="H19"/>
  <c r="H18"/>
  <c r="H20" s="1"/>
  <c r="H15"/>
  <c r="H13"/>
  <c r="H12"/>
  <c r="H10"/>
  <c r="H9"/>
  <c r="H8"/>
  <c r="H16" l="1"/>
  <c r="H29" s="1"/>
</calcChain>
</file>

<file path=xl/sharedStrings.xml><?xml version="1.0" encoding="utf-8"?>
<sst xmlns="http://schemas.openxmlformats.org/spreadsheetml/2006/main" count="84" uniqueCount="50">
  <si>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</si>
  <si>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</si>
  <si>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</si>
  <si>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</si>
  <si>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</si>
  <si>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</si>
  <si>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</si>
  <si>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</si>
  <si>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</si>
  <si>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</si>
  <si>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</si>
  <si>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</si>
  <si>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</si>
  <si>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</si>
  <si>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</si>
  <si>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</si>
  <si>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</si>
  <si>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</si>
  <si>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</si>
  <si>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</si>
  <si>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</si>
  <si>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</si>
  <si>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</si>
  <si>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</si>
  <si>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</si>
  <si>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</si>
  <si>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</si>
  <si>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</si>
  <si>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</si>
  <si>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Jurusan/Prodi    : Pendidikan Teknik Otomotif</t>
  </si>
  <si>
    <t>5. Membimbing tugas akhir mahasiswa  per semester</t>
  </si>
  <si>
    <t>Fakultas              : Fakultas Teknik UNY</t>
  </si>
  <si>
    <t>Nama                  : Martubi, M.Pd., M.T.</t>
  </si>
  <si>
    <t>1. Melakukan Penelitian Kelompok : Studi Penelusuran Alumni (Tracer Study) Jurusan Pendidikan Teknik Otomotif (Sebagai Ketua)</t>
  </si>
  <si>
    <t>2. Melakukan Penelitian Kelompok: Peran DPL dan Guru Pembimbing terhadap Kompetensi Mengajar dalam PPL pada mahasiswa Jurusan Pendidikan Teknik Otomotif FT UNY (sebagai Ketua)</t>
  </si>
  <si>
    <t>1. Memberi Bimbingan "Penelitian Tindakan Kelas bagi Guru-guru SMK Negeri 1 Ngawen Gunung Kidul" (Program Dosen ke Sekolah)</t>
  </si>
  <si>
    <t>2. Memberi Pelatihan Pencapaian Kompetensi Penggunaan Exhaust Gas Analizer bagi siswa SMK Diponegoro Depok Sleman</t>
  </si>
  <si>
    <t>1. Sebagai Ketua Jurusan Pendidikan Teknik Otomotif</t>
  </si>
  <si>
    <t>2. Sebagai Anggota Senat Fakultas Teknik</t>
  </si>
  <si>
    <t>Kelompok Jabatan Akademik: Lektor Kepala</t>
  </si>
  <si>
    <t>periode</t>
  </si>
  <si>
    <t>2. Mengajar mata kuliah" Evaluasi Pembelajaran" 1 kelas @ 2 sks</t>
  </si>
  <si>
    <t>JUMLAH C</t>
  </si>
  <si>
    <t>JUMLAH D</t>
  </si>
  <si>
    <t>1. Mengajar mata kuliah "Matematika Lanjut" 2 kelas @ 2 sks</t>
  </si>
  <si>
    <t>3. Mengajar mata kuliah "Mekanika Gerak Kendaraan" 1 kelas @ 2 sks</t>
  </si>
  <si>
    <t>4. Mengajar mata kuliah "Aplikasi Komputer (Praktek)" 1 kelas @ 2 sks</t>
  </si>
  <si>
    <t>5. Penasehat Akademik/Perwalian per semester kls P&amp;C</t>
  </si>
  <si>
    <t xml:space="preserve">6. Menguji tugas akhir mahasiswa per semester </t>
  </si>
  <si>
    <t>7.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</si>
</sst>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7" workbookViewId="0">
      <selection activeCell="B10" sqref="B10"/>
    </sheetView>
  </sheetViews>
  <sheetFormatPr defaultRowHeight="15"/>
  <cols>
    <col min="1" max="1" width="9" customWidth="1"/>
    <col min="2" max="2" width="62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2" customFormat="1" ht="15.75">
      <c r="A1" s="2" t="s">
        <v>39</v>
      </c>
    </row>
    <row r="2" spans="1:8" s="16" customFormat="1" ht="15.75">
      <c r="A2" s="16" t="s">
        <v>32</v>
      </c>
    </row>
    <row r="3" spans="1:8" s="16" customFormat="1" ht="15.75">
      <c r="A3" s="16" t="s">
        <v>29</v>
      </c>
    </row>
    <row r="4" spans="1:8" s="16" customFormat="1" ht="15.75">
      <c r="A4" s="16" t="s">
        <v>31</v>
      </c>
    </row>
    <row r="5" spans="1:8" s="1" customFormat="1"/>
    <row r="6" spans="1:8" s="3" customFormat="1" ht="34.5" customHeight="1">
      <c r="A6" s="6" t="s">
        <v>0</v>
      </c>
      <c r="B6" s="6" t="s">
        <v>1</v>
      </c>
      <c r="C6" s="6" t="s">
        <v>5</v>
      </c>
      <c r="D6" s="6" t="s">
        <v>6</v>
      </c>
      <c r="E6" s="40" t="s">
        <v>13</v>
      </c>
      <c r="F6" s="41"/>
      <c r="G6" s="42"/>
      <c r="H6" s="7" t="s">
        <v>4</v>
      </c>
    </row>
    <row r="7" spans="1:8" s="30" customFormat="1" ht="19.5" customHeight="1">
      <c r="A7" s="6" t="s">
        <v>2</v>
      </c>
      <c r="B7" s="24" t="s">
        <v>3</v>
      </c>
      <c r="C7" s="24"/>
      <c r="D7" s="26"/>
      <c r="E7" s="26"/>
      <c r="F7" s="31"/>
      <c r="G7" s="28"/>
      <c r="H7" s="28"/>
    </row>
    <row r="8" spans="1:8" s="1" customFormat="1" ht="19.5" customHeight="1">
      <c r="A8" s="5"/>
      <c r="B8" s="5" t="s">
        <v>44</v>
      </c>
      <c r="C8" s="4">
        <v>4</v>
      </c>
      <c r="D8" s="8" t="s">
        <v>7</v>
      </c>
      <c r="E8" s="8" t="s">
        <v>8</v>
      </c>
      <c r="F8" s="12">
        <v>3</v>
      </c>
      <c r="G8" s="9" t="s">
        <v>9</v>
      </c>
      <c r="H8" s="10">
        <f t="shared" ref="H8:H12" si="0">C8*F8</f>
        <v>12</v>
      </c>
    </row>
    <row r="9" spans="1:8" s="1" customFormat="1" ht="19.5" customHeight="1">
      <c r="A9" s="5"/>
      <c r="B9" s="5" t="s">
        <v>41</v>
      </c>
      <c r="C9" s="4">
        <v>2</v>
      </c>
      <c r="D9" s="8" t="s">
        <v>7</v>
      </c>
      <c r="E9" s="8" t="s">
        <v>8</v>
      </c>
      <c r="F9" s="12">
        <v>3</v>
      </c>
      <c r="G9" s="9" t="s">
        <v>9</v>
      </c>
      <c r="H9" s="10">
        <f t="shared" si="0"/>
        <v>6</v>
      </c>
    </row>
    <row r="10" spans="1:8" s="1" customFormat="1" ht="19.5" customHeight="1">
      <c r="A10" s="5"/>
      <c r="B10" s="5" t="s">
        <v>45</v>
      </c>
      <c r="C10" s="4">
        <v>2</v>
      </c>
      <c r="D10" s="8" t="s">
        <v>7</v>
      </c>
      <c r="E10" s="8" t="s">
        <v>8</v>
      </c>
      <c r="F10" s="12">
        <v>3</v>
      </c>
      <c r="G10" s="9" t="s">
        <v>9</v>
      </c>
      <c r="H10" s="10">
        <f t="shared" si="0"/>
        <v>6</v>
      </c>
    </row>
    <row r="11" spans="1:8" s="1" customFormat="1" ht="19.5" customHeight="1">
      <c r="A11" s="5"/>
      <c r="B11" s="5" t="s">
        <v>46</v>
      </c>
      <c r="C11" s="4">
        <v>2</v>
      </c>
      <c r="D11" s="8" t="s">
        <v>7</v>
      </c>
      <c r="E11" s="8" t="s">
        <v>8</v>
      </c>
      <c r="F11" s="12">
        <v>4</v>
      </c>
      <c r="G11" s="9" t="s">
        <v>9</v>
      </c>
      <c r="H11" s="10">
        <f t="shared" si="0"/>
        <v>8</v>
      </c>
    </row>
    <row r="12" spans="1:8" s="1" customFormat="1" ht="19.5" customHeight="1">
      <c r="A12" s="5"/>
      <c r="B12" s="5" t="s">
        <v>30</v>
      </c>
      <c r="C12" s="4">
        <v>14</v>
      </c>
      <c r="D12" s="8" t="s">
        <v>10</v>
      </c>
      <c r="E12" s="8" t="s">
        <v>11</v>
      </c>
      <c r="F12" s="12">
        <v>2</v>
      </c>
      <c r="G12" s="9" t="s">
        <v>9</v>
      </c>
      <c r="H12" s="10">
        <f t="shared" si="0"/>
        <v>28</v>
      </c>
    </row>
    <row r="13" spans="1:8" s="1" customFormat="1" ht="19.5" customHeight="1">
      <c r="A13" s="5"/>
      <c r="B13" s="5" t="s">
        <v>47</v>
      </c>
      <c r="C13" s="4">
        <v>62</v>
      </c>
      <c r="D13" s="8" t="s">
        <v>10</v>
      </c>
      <c r="E13" s="8" t="s">
        <v>12</v>
      </c>
      <c r="F13" s="12">
        <v>1</v>
      </c>
      <c r="G13" s="9" t="s">
        <v>9</v>
      </c>
      <c r="H13" s="10">
        <f>1*1</f>
        <v>1</v>
      </c>
    </row>
    <row r="14" spans="1:8" s="1" customFormat="1" ht="19.5" customHeight="1">
      <c r="A14" s="5"/>
      <c r="B14" s="5" t="s">
        <v>48</v>
      </c>
      <c r="C14" s="4">
        <v>0</v>
      </c>
      <c r="D14" s="8" t="s">
        <v>10</v>
      </c>
      <c r="E14" s="8" t="s">
        <v>14</v>
      </c>
      <c r="F14" s="12">
        <v>0.5</v>
      </c>
      <c r="G14" s="9" t="s">
        <v>9</v>
      </c>
      <c r="H14" s="10">
        <v>0</v>
      </c>
    </row>
    <row r="15" spans="1:8" s="1" customFormat="1" ht="19.5" customHeight="1">
      <c r="A15" s="5"/>
      <c r="B15" s="5" t="s">
        <v>49</v>
      </c>
      <c r="C15" s="4">
        <v>1</v>
      </c>
      <c r="D15" s="8" t="s">
        <v>15</v>
      </c>
      <c r="E15" s="8" t="s">
        <v>16</v>
      </c>
      <c r="F15" s="12">
        <v>2</v>
      </c>
      <c r="G15" s="9" t="s">
        <v>9</v>
      </c>
      <c r="H15" s="10">
        <f>C15*F15</f>
        <v>2</v>
      </c>
    </row>
    <row r="16" spans="1:8" s="30" customFormat="1" ht="19.5" customHeight="1">
      <c r="A16" s="24"/>
      <c r="B16" s="24" t="s">
        <v>17</v>
      </c>
      <c r="C16" s="6"/>
      <c r="D16" s="26" t="s">
        <v>16</v>
      </c>
      <c r="E16" s="26" t="s">
        <v>16</v>
      </c>
      <c r="F16" s="27" t="s">
        <v>16</v>
      </c>
      <c r="G16" s="28" t="s">
        <v>16</v>
      </c>
      <c r="H16" s="29">
        <f>SUM(H8:H15)</f>
        <v>63</v>
      </c>
    </row>
    <row r="17" spans="1:8" s="25" customFormat="1" ht="19.5" customHeight="1">
      <c r="A17" s="6" t="s">
        <v>18</v>
      </c>
      <c r="B17" s="24" t="s">
        <v>19</v>
      </c>
      <c r="C17" s="17"/>
      <c r="D17" s="18"/>
      <c r="E17" s="18"/>
      <c r="F17" s="19"/>
      <c r="G17" s="20"/>
      <c r="H17" s="21"/>
    </row>
    <row r="18" spans="1:8" s="1" customFormat="1" ht="30">
      <c r="A18" s="5"/>
      <c r="B18" s="22" t="s">
        <v>33</v>
      </c>
      <c r="C18" s="17">
        <v>1</v>
      </c>
      <c r="D18" s="18" t="s">
        <v>20</v>
      </c>
      <c r="E18" s="18" t="s">
        <v>16</v>
      </c>
      <c r="F18" s="19">
        <v>10</v>
      </c>
      <c r="G18" s="20" t="s">
        <v>9</v>
      </c>
      <c r="H18" s="21">
        <f>C18*F18</f>
        <v>10</v>
      </c>
    </row>
    <row r="19" spans="1:8" s="1" customFormat="1" ht="45">
      <c r="A19" s="5"/>
      <c r="B19" s="23" t="s">
        <v>34</v>
      </c>
      <c r="C19" s="17">
        <v>1</v>
      </c>
      <c r="D19" s="18" t="s">
        <v>20</v>
      </c>
      <c r="E19" s="18" t="s">
        <v>16</v>
      </c>
      <c r="F19" s="19">
        <v>1</v>
      </c>
      <c r="G19" s="20" t="s">
        <v>9</v>
      </c>
      <c r="H19" s="21">
        <f>C19*F19</f>
        <v>1</v>
      </c>
    </row>
    <row r="20" spans="1:8" s="30" customFormat="1" ht="19.5" customHeight="1">
      <c r="A20" s="24"/>
      <c r="B20" s="24" t="s">
        <v>21</v>
      </c>
      <c r="C20" s="6"/>
      <c r="D20" s="26" t="s">
        <v>16</v>
      </c>
      <c r="E20" s="26" t="s">
        <v>16</v>
      </c>
      <c r="F20" s="27" t="s">
        <v>16</v>
      </c>
      <c r="G20" s="28" t="s">
        <v>16</v>
      </c>
      <c r="H20" s="29">
        <f>SUM(H18:H19)</f>
        <v>11</v>
      </c>
    </row>
    <row r="21" spans="1:8" s="25" customFormat="1" ht="19.5" customHeight="1">
      <c r="A21" s="6" t="s">
        <v>22</v>
      </c>
      <c r="B21" s="24" t="s">
        <v>23</v>
      </c>
      <c r="C21" s="17"/>
      <c r="D21" s="18"/>
      <c r="E21" s="18"/>
      <c r="F21" s="19"/>
      <c r="G21" s="20"/>
      <c r="H21" s="21"/>
    </row>
    <row r="22" spans="1:8" s="1" customFormat="1" ht="32.25" customHeight="1">
      <c r="A22" s="13"/>
      <c r="B22" s="23" t="s">
        <v>35</v>
      </c>
      <c r="C22" s="4">
        <v>1</v>
      </c>
      <c r="D22" s="8" t="s">
        <v>27</v>
      </c>
      <c r="E22" s="8"/>
      <c r="F22" s="12">
        <v>1</v>
      </c>
      <c r="G22" s="9" t="s">
        <v>9</v>
      </c>
      <c r="H22" s="10">
        <v>1</v>
      </c>
    </row>
    <row r="23" spans="1:8" s="1" customFormat="1" ht="27" customHeight="1">
      <c r="A23" s="5"/>
      <c r="B23" s="15" t="s">
        <v>36</v>
      </c>
      <c r="C23" s="4">
        <v>1</v>
      </c>
      <c r="D23" s="8" t="s">
        <v>24</v>
      </c>
      <c r="E23" s="8" t="s">
        <v>16</v>
      </c>
      <c r="F23" s="12">
        <v>1</v>
      </c>
      <c r="G23" s="9" t="s">
        <v>9</v>
      </c>
      <c r="H23" s="10">
        <f>C23*F23</f>
        <v>1</v>
      </c>
    </row>
    <row r="24" spans="1:8" s="1" customFormat="1" ht="21.75" customHeight="1">
      <c r="A24" s="5"/>
      <c r="B24" s="24" t="s">
        <v>42</v>
      </c>
      <c r="C24" s="4"/>
      <c r="D24" s="8"/>
      <c r="E24" s="8"/>
      <c r="F24" s="12"/>
      <c r="G24" s="9"/>
      <c r="H24" s="39">
        <f>SUM(H22:H23)</f>
        <v>2</v>
      </c>
    </row>
    <row r="25" spans="1:8" s="1" customFormat="1" ht="19.5" customHeight="1">
      <c r="A25" s="6" t="s">
        <v>25</v>
      </c>
      <c r="B25" s="24" t="s">
        <v>26</v>
      </c>
      <c r="C25" s="17"/>
      <c r="D25" s="18"/>
      <c r="E25" s="18"/>
      <c r="F25" s="19"/>
      <c r="G25" s="20"/>
      <c r="H25" s="21"/>
    </row>
    <row r="26" spans="1:8" s="1" customFormat="1">
      <c r="A26" s="5"/>
      <c r="B26" s="5" t="s">
        <v>37</v>
      </c>
      <c r="C26" s="4">
        <v>4</v>
      </c>
      <c r="D26" s="8"/>
      <c r="E26" s="32" t="s">
        <v>16</v>
      </c>
      <c r="F26" s="33">
        <v>1</v>
      </c>
      <c r="G26" s="34" t="s">
        <v>9</v>
      </c>
      <c r="H26" s="10">
        <f>C26*F26</f>
        <v>4</v>
      </c>
    </row>
    <row r="27" spans="1:8" s="1" customFormat="1">
      <c r="A27" s="5"/>
      <c r="B27" s="37" t="s">
        <v>38</v>
      </c>
      <c r="C27" s="4">
        <v>1</v>
      </c>
      <c r="D27" s="8" t="s">
        <v>40</v>
      </c>
      <c r="E27" s="8"/>
      <c r="F27" s="12">
        <v>1</v>
      </c>
      <c r="G27" s="9" t="s">
        <v>9</v>
      </c>
      <c r="H27" s="10">
        <f>C27*F27</f>
        <v>1</v>
      </c>
    </row>
    <row r="28" spans="1:8" s="1" customFormat="1">
      <c r="A28" s="8"/>
      <c r="B28" s="24" t="s">
        <v>43</v>
      </c>
      <c r="C28" s="12"/>
      <c r="D28" s="11"/>
      <c r="E28" s="35"/>
      <c r="F28" s="38"/>
      <c r="G28" s="36"/>
      <c r="H28" s="39">
        <f>SUM(H26:H27)</f>
        <v>5</v>
      </c>
    </row>
    <row r="29" spans="1:8" s="1" customFormat="1" ht="19.5" customHeight="1">
      <c r="A29" s="8"/>
      <c r="B29" s="14" t="s">
        <v>28</v>
      </c>
      <c r="C29" s="11"/>
      <c r="D29" s="11"/>
      <c r="E29" s="35"/>
      <c r="F29" s="35"/>
      <c r="G29" s="36"/>
      <c r="H29" s="13">
        <f>H16+H20+H24+H28</f>
        <v>81</v>
      </c>
    </row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WARSINI</cp:lastModifiedBy>
  <cp:lastPrinted>2012-10-24T07:53:21Z</cp:lastPrinted>
  <dcterms:created xsi:type="dcterms:W3CDTF">2012-10-22T16:31:08Z</dcterms:created>
  <dcterms:modified xsi:type="dcterms:W3CDTF">2012-10-25T05:56:48Z</dcterms:modified>
</cp:coreProperties>
</file>